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1340" windowHeight="6615" tabRatio="601"/>
  </bookViews>
  <sheets>
    <sheet name="Plan1" sheetId="1" r:id="rId1"/>
    <sheet name="Plan2" sheetId="3" r:id="rId2"/>
    <sheet name="Plan3" sheetId="4" r:id="rId3"/>
  </sheets>
  <definedNames>
    <definedName name="_xlnm.Print_Area" localSheetId="0">Plan1!$A$1:$I$87</definedName>
  </definedNames>
  <calcPr calcId="124519"/>
</workbook>
</file>

<file path=xl/calcChain.xml><?xml version="1.0" encoding="utf-8"?>
<calcChain xmlns="http://schemas.openxmlformats.org/spreadsheetml/2006/main">
  <c r="G19" i="1"/>
  <c r="J44" i="3" l="1"/>
  <c r="I44"/>
  <c r="I47"/>
  <c r="I48"/>
  <c r="Q55"/>
  <c r="Q54"/>
  <c r="Q56"/>
  <c r="Q53"/>
  <c r="M49"/>
  <c r="O49"/>
  <c r="Q49"/>
  <c r="Q52"/>
  <c r="Q51"/>
  <c r="Q50"/>
  <c r="E42"/>
  <c r="I42"/>
  <c r="M36"/>
  <c r="K36"/>
  <c r="E36"/>
  <c r="G47"/>
  <c r="E47"/>
  <c r="K42" l="1"/>
  <c r="K41"/>
  <c r="I41"/>
  <c r="H36"/>
  <c r="Y24"/>
  <c r="Y23"/>
  <c r="T46"/>
  <c r="T45"/>
  <c r="T44"/>
  <c r="T43"/>
  <c r="T42"/>
  <c r="T38"/>
  <c r="T39"/>
  <c r="T40"/>
  <c r="T41"/>
  <c r="T36"/>
  <c r="T37"/>
  <c r="T35"/>
  <c r="T34"/>
  <c r="T33"/>
  <c r="T32"/>
  <c r="T31"/>
  <c r="AA12"/>
  <c r="AA11"/>
  <c r="AA10"/>
  <c r="AA9"/>
  <c r="W9"/>
  <c r="W12"/>
  <c r="W11"/>
  <c r="W10"/>
  <c r="M24"/>
  <c r="M16"/>
  <c r="R10" l="1"/>
  <c r="R11"/>
  <c r="R12"/>
  <c r="R13"/>
  <c r="R14"/>
  <c r="R15"/>
  <c r="R16"/>
  <c r="R17"/>
  <c r="R18"/>
  <c r="R19"/>
  <c r="R20"/>
  <c r="R21"/>
  <c r="R22"/>
  <c r="R23"/>
  <c r="R24"/>
  <c r="R9"/>
  <c r="M23"/>
  <c r="O10"/>
  <c r="O11"/>
  <c r="O12"/>
  <c r="O13"/>
  <c r="O14"/>
  <c r="O9"/>
  <c r="M15"/>
  <c r="M14"/>
  <c r="R31" l="1"/>
  <c r="R36" s="1"/>
  <c r="G55" i="1" l="1"/>
  <c r="G66"/>
  <c r="G63"/>
  <c r="G59"/>
  <c r="G73"/>
  <c r="G78"/>
  <c r="G36" l="1"/>
  <c r="G44" l="1"/>
  <c r="G42"/>
  <c r="H66" l="1"/>
  <c r="G81"/>
  <c r="H81" l="1"/>
  <c r="G31"/>
  <c r="G27"/>
  <c r="G30"/>
  <c r="G32"/>
  <c r="G33"/>
  <c r="G34"/>
  <c r="G38"/>
  <c r="G17"/>
  <c r="G21"/>
  <c r="G16"/>
  <c r="G12"/>
  <c r="G13"/>
  <c r="G14"/>
  <c r="G15"/>
  <c r="G23"/>
  <c r="H23" l="1"/>
  <c r="H38"/>
  <c r="H83" l="1"/>
</calcChain>
</file>

<file path=xl/sharedStrings.xml><?xml version="1.0" encoding="utf-8"?>
<sst xmlns="http://schemas.openxmlformats.org/spreadsheetml/2006/main" count="180" uniqueCount="133">
  <si>
    <t xml:space="preserve">DATA: </t>
  </si>
  <si>
    <t>ITEM</t>
  </si>
  <si>
    <t>SERVIÇO</t>
  </si>
  <si>
    <t>UNID.</t>
  </si>
  <si>
    <t>QUANT.</t>
  </si>
  <si>
    <t xml:space="preserve">PREÇO </t>
  </si>
  <si>
    <t>UNIT.</t>
  </si>
  <si>
    <t>SUB-TOTAL</t>
  </si>
  <si>
    <t>TOTAL</t>
  </si>
  <si>
    <t>PAVIMENTAÇÃO</t>
  </si>
  <si>
    <t>m²</t>
  </si>
  <si>
    <t>m</t>
  </si>
  <si>
    <t>1.1</t>
  </si>
  <si>
    <r>
      <t xml:space="preserve">                                                   </t>
    </r>
    <r>
      <rPr>
        <b/>
        <u/>
        <sz val="12"/>
        <rFont val="Arial"/>
        <family val="2"/>
      </rPr>
      <t>ORÇAMENTO</t>
    </r>
  </si>
  <si>
    <t>DRENAGEM</t>
  </si>
  <si>
    <t>2.1</t>
  </si>
  <si>
    <t>2.2</t>
  </si>
  <si>
    <t>2.3</t>
  </si>
  <si>
    <t>Escavação mecânica de valas</t>
  </si>
  <si>
    <t>m³</t>
  </si>
  <si>
    <t>1.2</t>
  </si>
  <si>
    <t>Reaterro compactado com sapo</t>
  </si>
  <si>
    <t>1.3</t>
  </si>
  <si>
    <t>Forn. e assent. de tubo D=0,30m</t>
  </si>
  <si>
    <t>1.4</t>
  </si>
  <si>
    <t>Forn. e assent. de tubo D=0,40m</t>
  </si>
  <si>
    <t>1.5</t>
  </si>
  <si>
    <t>1.6</t>
  </si>
  <si>
    <t>Boca de lobo com grelha de ferro</t>
  </si>
  <si>
    <t>Tipo 2</t>
  </si>
  <si>
    <t>CLIENTE: PREFEITURA MUNICIPAL DE PAULO LOPES</t>
  </si>
  <si>
    <t>Forn. e assent. de tubo D=0,50m</t>
  </si>
  <si>
    <t>1.8</t>
  </si>
  <si>
    <t>Tipo 1</t>
  </si>
  <si>
    <t>1.7</t>
  </si>
  <si>
    <t>1.9</t>
  </si>
  <si>
    <t>LOCAL:    Penha</t>
  </si>
  <si>
    <t>Idem D=0,60m PA-1</t>
  </si>
  <si>
    <t>Regularização e compactação</t>
  </si>
  <si>
    <t>de subleito a 100% PN</t>
  </si>
  <si>
    <t>Fornecimento e assentamento</t>
  </si>
  <si>
    <t>de meio fios de concreto fck</t>
  </si>
  <si>
    <t>25 Mpa com 12x30cm</t>
  </si>
  <si>
    <t>2.4</t>
  </si>
  <si>
    <t>Imprimação com CM30</t>
  </si>
  <si>
    <t>2.5</t>
  </si>
  <si>
    <t>Pintura de ligação com RR-2C</t>
  </si>
  <si>
    <t>2.6</t>
  </si>
  <si>
    <t>Camada de CAUQ com espessu-</t>
  </si>
  <si>
    <t>ra comprimida de 4cm</t>
  </si>
  <si>
    <t>t</t>
  </si>
  <si>
    <t>OBS.2: Os preços unitários dos serviços incluem o fornecimento e transporte dos materiais.</t>
  </si>
  <si>
    <t>SINALIZAÇÃO</t>
  </si>
  <si>
    <t>4.1</t>
  </si>
  <si>
    <t xml:space="preserve">Placa de sinalização circular em </t>
  </si>
  <si>
    <t>chapa de aço galvanizado 18, com</t>
  </si>
  <si>
    <t xml:space="preserve">película refletiva GT/GT, diâmetro </t>
  </si>
  <si>
    <t>de 50cm, inclusive suporte tubular</t>
  </si>
  <si>
    <t>em aço, com colocação</t>
  </si>
  <si>
    <t>unid.</t>
  </si>
  <si>
    <t>4.3</t>
  </si>
  <si>
    <t>película refletiva GT/GT, com lado</t>
  </si>
  <si>
    <t>Pintura de faixas horizontais com</t>
  </si>
  <si>
    <t>tinta acrílica refletiva branca ou</t>
  </si>
  <si>
    <t>amarela</t>
  </si>
  <si>
    <t xml:space="preserve">Placa de sinalização octogonal em </t>
  </si>
  <si>
    <t>de 25cm, inclusive suporte tubular</t>
  </si>
  <si>
    <t>PASSEIOS</t>
  </si>
  <si>
    <t>Reaterro de passeios com materi-</t>
  </si>
  <si>
    <t>al de jazida - esp. media 10cm</t>
  </si>
  <si>
    <t xml:space="preserve">Regularização e compactação de </t>
  </si>
  <si>
    <t>passeios</t>
  </si>
  <si>
    <t>3.1</t>
  </si>
  <si>
    <t>3.2</t>
  </si>
  <si>
    <t>3.3</t>
  </si>
  <si>
    <t>Sub base de brita corrida e = 17cm</t>
  </si>
  <si>
    <t>Base de brita graduada e = 13cm</t>
  </si>
  <si>
    <t>2.7</t>
  </si>
  <si>
    <t>OBS.1: Considerado BDI de 24%</t>
  </si>
  <si>
    <t>2.8</t>
  </si>
  <si>
    <t>nhão basculante - DMT 25km</t>
  </si>
  <si>
    <t>Transporte de massa asf. em cami-</t>
  </si>
  <si>
    <t>SINAPI</t>
  </si>
  <si>
    <t>76444/001</t>
  </si>
  <si>
    <t>7796+73730</t>
  </si>
  <si>
    <t>7781+73724</t>
  </si>
  <si>
    <t>7795+73723</t>
  </si>
  <si>
    <t>7725+73722</t>
  </si>
  <si>
    <t>composição</t>
  </si>
  <si>
    <t>74223/001</t>
  </si>
  <si>
    <t>composiçao</t>
  </si>
  <si>
    <t>74164/004</t>
  </si>
  <si>
    <t>Leito de brita com espessura 5cm</t>
  </si>
  <si>
    <t>Fornecimento e assentamento de</t>
  </si>
  <si>
    <t>placas cimentícias podotáteis di-</t>
  </si>
  <si>
    <t>melha</t>
  </si>
  <si>
    <t>placas cimentícias podotáteis de</t>
  </si>
  <si>
    <t>lha</t>
  </si>
  <si>
    <t xml:space="preserve">Piso de concreto 20 Mpa com </t>
  </si>
  <si>
    <t>espessura de 7cm, acabamento</t>
  </si>
  <si>
    <t>3.4</t>
  </si>
  <si>
    <t>3.6</t>
  </si>
  <si>
    <t>3.5</t>
  </si>
  <si>
    <t>vassourado</t>
  </si>
  <si>
    <t>4.2</t>
  </si>
  <si>
    <t xml:space="preserve">          21/08/2014</t>
  </si>
  <si>
    <t>1 A 00 102 00</t>
  </si>
  <si>
    <t>escavação</t>
  </si>
  <si>
    <t>profundidade</t>
  </si>
  <si>
    <t>comprimento</t>
  </si>
  <si>
    <t>larg</t>
  </si>
  <si>
    <t xml:space="preserve">espessuras tubos </t>
  </si>
  <si>
    <t>dn</t>
  </si>
  <si>
    <t>esp</t>
  </si>
  <si>
    <t>COMPACTAÇÃO</t>
  </si>
  <si>
    <t>MEIO FIO</t>
  </si>
  <si>
    <t>SUB-BASE</t>
  </si>
  <si>
    <t>BASE</t>
  </si>
  <si>
    <t>imprimação e pintura</t>
  </si>
  <si>
    <t>l=7,06</t>
  </si>
  <si>
    <t>cauq</t>
  </si>
  <si>
    <t>transp</t>
  </si>
  <si>
    <t>brita calçada</t>
  </si>
  <si>
    <t>podotateis</t>
  </si>
  <si>
    <t xml:space="preserve">pintura </t>
  </si>
  <si>
    <t>*usar l=7,7</t>
  </si>
  <si>
    <t>*usar trapezio</t>
  </si>
  <si>
    <t>Boca de Lobo Tipo 1 provisoriamen-</t>
  </si>
  <si>
    <t>te lacrada com tampa de concreto</t>
  </si>
  <si>
    <t>PROJETO: Rua Gerassino de Assis - 1ª Etapa (estaca 0PP a 12)</t>
  </si>
  <si>
    <t>recionais de 45x45cm na cor ver-</t>
  </si>
  <si>
    <t>alerta de 45x45cm na cor verme-</t>
  </si>
  <si>
    <t>OBS.3: Preços de referência SINAPI 06/14(desonerado) e SICRO 03/14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</si>
</sst>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"/>
  </numFmts>
  <fonts count="7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3" fillId="0" borderId="0" xfId="0" applyFont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1" fillId="0" borderId="1" xfId="0" applyNumberFormat="1" applyFont="1" applyBorder="1"/>
    <xf numFmtId="165" fontId="0" fillId="0" borderId="0" xfId="0" applyNumberFormat="1"/>
    <xf numFmtId="165" fontId="0" fillId="0" borderId="1" xfId="0" applyNumberFormat="1" applyBorder="1"/>
    <xf numFmtId="166" fontId="0" fillId="0" borderId="1" xfId="0" applyNumberForma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65" fontId="2" fillId="2" borderId="6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1" fontId="0" fillId="0" borderId="1" xfId="0" applyNumberFormat="1" applyBorder="1"/>
    <xf numFmtId="164" fontId="0" fillId="0" borderId="0" xfId="0" applyNumberFormat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166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64" fontId="0" fillId="0" borderId="1" xfId="0" applyNumberFormat="1" applyFill="1" applyBorder="1"/>
    <xf numFmtId="0" fontId="0" fillId="0" borderId="0" xfId="0" applyFill="1"/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65" fontId="0" fillId="0" borderId="1" xfId="0" applyNumberFormat="1" applyFill="1" applyBorder="1"/>
    <xf numFmtId="0" fontId="4" fillId="0" borderId="1" xfId="0" applyFont="1" applyFill="1" applyBorder="1" applyAlignment="1" applyProtection="1">
      <alignment horizontal="center"/>
      <protection locked="0"/>
    </xf>
    <xf numFmtId="43" fontId="0" fillId="0" borderId="0" xfId="0" applyNumberForma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4" fillId="0" borderId="0" xfId="0" applyFont="1"/>
    <xf numFmtId="166" fontId="0" fillId="0" borderId="1" xfId="0" applyNumberFormat="1" applyFill="1" applyBorder="1"/>
    <xf numFmtId="0" fontId="4" fillId="0" borderId="1" xfId="0" applyFont="1" applyFill="1" applyBorder="1" applyAlignment="1">
      <alignment horizontal="center"/>
    </xf>
    <xf numFmtId="10" fontId="0" fillId="0" borderId="0" xfId="0" applyNumberFormat="1"/>
    <xf numFmtId="1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topLeftCell="A88" zoomScale="115" zoomScaleNormal="115" workbookViewId="0">
      <selection activeCell="E13" sqref="E13"/>
    </sheetView>
  </sheetViews>
  <sheetFormatPr defaultRowHeight="12.75"/>
  <cols>
    <col min="1" max="1" width="6.42578125" customWidth="1"/>
    <col min="2" max="2" width="11.140625" customWidth="1"/>
    <col min="3" max="3" width="31.28515625" customWidth="1"/>
    <col min="5" max="5" width="9.140625" style="9"/>
    <col min="6" max="6" width="9.5703125" bestFit="1" customWidth="1"/>
    <col min="7" max="7" width="13.42578125" customWidth="1"/>
    <col min="8" max="8" width="11.7109375" customWidth="1"/>
    <col min="11" max="11" width="9.5703125" customWidth="1"/>
  </cols>
  <sheetData>
    <row r="1" spans="1:8" ht="15.75">
      <c r="A1" s="1" t="s">
        <v>30</v>
      </c>
    </row>
    <row r="2" spans="1:8" ht="15.75">
      <c r="A2" s="1" t="s">
        <v>36</v>
      </c>
      <c r="C2" s="5"/>
    </row>
    <row r="3" spans="1:8" ht="15.75">
      <c r="A3" s="1" t="s">
        <v>129</v>
      </c>
      <c r="C3" s="5"/>
    </row>
    <row r="4" spans="1:8" ht="15.75">
      <c r="A4" s="1" t="s">
        <v>0</v>
      </c>
      <c r="C4" s="5" t="s">
        <v>105</v>
      </c>
    </row>
    <row r="7" spans="1:8" ht="15.75">
      <c r="C7" s="1" t="s">
        <v>13</v>
      </c>
    </row>
    <row r="9" spans="1:8" ht="15.75">
      <c r="A9" s="12" t="s">
        <v>1</v>
      </c>
      <c r="B9" s="13" t="s">
        <v>82</v>
      </c>
      <c r="C9" s="13" t="s">
        <v>2</v>
      </c>
      <c r="D9" s="13" t="s">
        <v>3</v>
      </c>
      <c r="E9" s="14" t="s">
        <v>4</v>
      </c>
      <c r="F9" s="13" t="s">
        <v>5</v>
      </c>
      <c r="G9" s="13" t="s">
        <v>7</v>
      </c>
      <c r="H9" s="15" t="s">
        <v>8</v>
      </c>
    </row>
    <row r="10" spans="1:8" ht="15.75">
      <c r="A10" s="16"/>
      <c r="B10" s="17"/>
      <c r="C10" s="17"/>
      <c r="D10" s="17"/>
      <c r="E10" s="18"/>
      <c r="F10" s="17" t="s">
        <v>6</v>
      </c>
      <c r="G10" s="17"/>
      <c r="H10" s="19"/>
    </row>
    <row r="11" spans="1:8" ht="18.75" customHeight="1">
      <c r="A11" s="2">
        <v>1</v>
      </c>
      <c r="B11" s="6"/>
      <c r="C11" s="3" t="s">
        <v>14</v>
      </c>
      <c r="D11" s="6"/>
      <c r="E11" s="20"/>
      <c r="F11" s="20"/>
      <c r="G11" s="20"/>
      <c r="H11" s="20"/>
    </row>
    <row r="12" spans="1:8" ht="18.75" customHeight="1">
      <c r="A12" s="2" t="s">
        <v>12</v>
      </c>
      <c r="B12" s="26">
        <v>3061</v>
      </c>
      <c r="C12" s="4" t="s">
        <v>18</v>
      </c>
      <c r="D12" s="6" t="s">
        <v>19</v>
      </c>
      <c r="E12" s="11">
        <v>401.4</v>
      </c>
      <c r="F12" s="7">
        <v>7.43</v>
      </c>
      <c r="G12" s="7">
        <f t="shared" ref="G12:G17" si="0">E12*F12</f>
        <v>2982.4019999999996</v>
      </c>
      <c r="H12" s="7"/>
    </row>
    <row r="13" spans="1:8" ht="18.75" customHeight="1">
      <c r="A13" s="2" t="s">
        <v>20</v>
      </c>
      <c r="B13" s="26" t="s">
        <v>83</v>
      </c>
      <c r="C13" s="4" t="s">
        <v>21</v>
      </c>
      <c r="D13" s="6" t="s">
        <v>19</v>
      </c>
      <c r="E13" s="11">
        <v>325.5</v>
      </c>
      <c r="F13" s="7">
        <v>13.05</v>
      </c>
      <c r="G13" s="7">
        <f t="shared" si="0"/>
        <v>4247.7750000000005</v>
      </c>
      <c r="H13" s="7"/>
    </row>
    <row r="14" spans="1:8" ht="18.75" customHeight="1">
      <c r="A14" s="2" t="s">
        <v>22</v>
      </c>
      <c r="B14" s="27" t="s">
        <v>84</v>
      </c>
      <c r="C14" s="4" t="s">
        <v>23</v>
      </c>
      <c r="D14" s="6" t="s">
        <v>11</v>
      </c>
      <c r="E14" s="10">
        <v>36</v>
      </c>
      <c r="F14" s="7">
        <v>36.340000000000003</v>
      </c>
      <c r="G14" s="7">
        <f t="shared" si="0"/>
        <v>1308.2400000000002</v>
      </c>
      <c r="H14" s="7"/>
    </row>
    <row r="15" spans="1:8" ht="18.75" customHeight="1">
      <c r="A15" s="2" t="s">
        <v>24</v>
      </c>
      <c r="B15" s="27" t="s">
        <v>85</v>
      </c>
      <c r="C15" s="4" t="s">
        <v>25</v>
      </c>
      <c r="D15" s="6" t="s">
        <v>11</v>
      </c>
      <c r="E15" s="11">
        <v>160</v>
      </c>
      <c r="F15" s="7">
        <v>48.79</v>
      </c>
      <c r="G15" s="7">
        <f t="shared" si="0"/>
        <v>7806.4</v>
      </c>
      <c r="H15" s="7"/>
    </row>
    <row r="16" spans="1:8" ht="18.75" customHeight="1">
      <c r="A16" s="2" t="s">
        <v>26</v>
      </c>
      <c r="B16" s="27" t="s">
        <v>86</v>
      </c>
      <c r="C16" s="4" t="s">
        <v>31</v>
      </c>
      <c r="D16" s="6" t="s">
        <v>11</v>
      </c>
      <c r="E16" s="10">
        <v>32</v>
      </c>
      <c r="F16" s="7">
        <v>74.13</v>
      </c>
      <c r="G16" s="7">
        <f t="shared" si="0"/>
        <v>2372.16</v>
      </c>
      <c r="H16" s="7"/>
    </row>
    <row r="17" spans="1:12" ht="18.75" customHeight="1">
      <c r="A17" s="29" t="s">
        <v>27</v>
      </c>
      <c r="B17" s="39" t="s">
        <v>87</v>
      </c>
      <c r="C17" s="31" t="s">
        <v>37</v>
      </c>
      <c r="D17" s="30" t="s">
        <v>11</v>
      </c>
      <c r="E17" s="36">
        <v>84</v>
      </c>
      <c r="F17" s="32">
        <v>139.91999999999999</v>
      </c>
      <c r="G17" s="7">
        <f t="shared" si="0"/>
        <v>11753.279999999999</v>
      </c>
      <c r="H17" s="7"/>
    </row>
    <row r="18" spans="1:12" ht="18.75" customHeight="1">
      <c r="A18" s="29" t="s">
        <v>34</v>
      </c>
      <c r="B18" s="39" t="s">
        <v>88</v>
      </c>
      <c r="C18" s="31" t="s">
        <v>127</v>
      </c>
      <c r="D18" s="30"/>
      <c r="E18" s="36"/>
      <c r="F18" s="32"/>
      <c r="G18" s="7"/>
      <c r="H18" s="7"/>
    </row>
    <row r="19" spans="1:12" ht="18.75" customHeight="1">
      <c r="A19" s="29"/>
      <c r="B19" s="39"/>
      <c r="C19" s="31" t="s">
        <v>128</v>
      </c>
      <c r="D19" s="6" t="s">
        <v>3</v>
      </c>
      <c r="E19" s="45">
        <v>3</v>
      </c>
      <c r="F19" s="32">
        <v>1614.92</v>
      </c>
      <c r="G19" s="7">
        <f t="shared" ref="G19" si="1">E19*F19</f>
        <v>4844.76</v>
      </c>
      <c r="H19" s="7"/>
    </row>
    <row r="20" spans="1:12" ht="18.75" customHeight="1">
      <c r="A20" s="2" t="s">
        <v>32</v>
      </c>
      <c r="B20" s="40" t="s">
        <v>88</v>
      </c>
      <c r="C20" s="4" t="s">
        <v>28</v>
      </c>
      <c r="D20" s="6"/>
      <c r="E20" s="10"/>
      <c r="F20" s="7"/>
      <c r="G20" s="7"/>
      <c r="H20" s="7"/>
      <c r="L20" s="33"/>
    </row>
    <row r="21" spans="1:12" ht="18.75" customHeight="1">
      <c r="A21" s="29"/>
      <c r="B21" s="30"/>
      <c r="C21" s="4" t="s">
        <v>33</v>
      </c>
      <c r="D21" s="6" t="s">
        <v>3</v>
      </c>
      <c r="E21" s="21">
        <v>7</v>
      </c>
      <c r="F21" s="7">
        <v>2130.19</v>
      </c>
      <c r="G21" s="7">
        <f>E21*F21</f>
        <v>14911.33</v>
      </c>
      <c r="H21" s="7"/>
      <c r="L21" s="33"/>
    </row>
    <row r="22" spans="1:12" ht="18.75" customHeight="1">
      <c r="A22" s="29" t="s">
        <v>35</v>
      </c>
      <c r="B22" s="40" t="s">
        <v>88</v>
      </c>
      <c r="C22" s="4" t="s">
        <v>28</v>
      </c>
      <c r="D22" s="6"/>
      <c r="E22" s="10"/>
      <c r="F22" s="7"/>
      <c r="G22" s="7"/>
      <c r="H22" s="7"/>
      <c r="L22" s="33"/>
    </row>
    <row r="23" spans="1:12" ht="18.75" customHeight="1">
      <c r="A23" s="2"/>
      <c r="B23" s="6"/>
      <c r="C23" s="4" t="s">
        <v>29</v>
      </c>
      <c r="D23" s="6" t="s">
        <v>3</v>
      </c>
      <c r="E23" s="21">
        <v>6</v>
      </c>
      <c r="F23" s="7">
        <v>924.65</v>
      </c>
      <c r="G23" s="7">
        <f>E23*F23</f>
        <v>5547.9</v>
      </c>
      <c r="H23" s="7">
        <f>SUM(G11:G23)</f>
        <v>55774.247000000003</v>
      </c>
      <c r="L23" s="33"/>
    </row>
    <row r="24" spans="1:12" ht="18.75" customHeight="1">
      <c r="A24" s="2"/>
      <c r="B24" s="6"/>
      <c r="C24" s="4"/>
      <c r="D24" s="6"/>
      <c r="E24" s="10"/>
      <c r="F24" s="7"/>
      <c r="G24" s="7"/>
      <c r="H24" s="7"/>
      <c r="L24" s="33"/>
    </row>
    <row r="25" spans="1:12" ht="18.75" customHeight="1">
      <c r="A25" s="2">
        <v>2</v>
      </c>
      <c r="B25" s="6"/>
      <c r="C25" s="3" t="s">
        <v>9</v>
      </c>
      <c r="D25" s="6"/>
      <c r="E25" s="10"/>
      <c r="F25" s="7"/>
      <c r="G25" s="7"/>
      <c r="H25" s="7"/>
      <c r="L25" s="41"/>
    </row>
    <row r="26" spans="1:12" ht="18.75" customHeight="1">
      <c r="A26" s="2" t="s">
        <v>15</v>
      </c>
      <c r="B26" s="6">
        <v>72961</v>
      </c>
      <c r="C26" s="4" t="s">
        <v>38</v>
      </c>
      <c r="D26" s="6"/>
      <c r="E26" s="4"/>
      <c r="F26" s="7"/>
      <c r="G26" s="7"/>
      <c r="H26" s="7"/>
    </row>
    <row r="27" spans="1:12" ht="18.75" customHeight="1">
      <c r="A27" s="2"/>
      <c r="B27" s="6"/>
      <c r="C27" s="4" t="s">
        <v>39</v>
      </c>
      <c r="D27" s="6" t="s">
        <v>10</v>
      </c>
      <c r="E27" s="11">
        <v>1848</v>
      </c>
      <c r="F27" s="7">
        <v>1.78</v>
      </c>
      <c r="G27" s="7">
        <f>E27*F27</f>
        <v>3289.44</v>
      </c>
      <c r="H27" s="7"/>
    </row>
    <row r="28" spans="1:12" ht="18.75" customHeight="1">
      <c r="A28" s="2" t="s">
        <v>16</v>
      </c>
      <c r="B28" s="26" t="s">
        <v>89</v>
      </c>
      <c r="C28" s="4" t="s">
        <v>40</v>
      </c>
      <c r="D28" s="6"/>
      <c r="E28" s="4"/>
      <c r="F28" s="7"/>
      <c r="G28" s="7"/>
      <c r="H28" s="7"/>
    </row>
    <row r="29" spans="1:12" ht="18.75" customHeight="1">
      <c r="A29" s="2"/>
      <c r="B29" s="6"/>
      <c r="C29" s="4" t="s">
        <v>41</v>
      </c>
      <c r="D29" s="6"/>
      <c r="E29" s="4"/>
      <c r="F29" s="7"/>
      <c r="G29" s="7"/>
      <c r="H29" s="7"/>
    </row>
    <row r="30" spans="1:12" ht="18.75" customHeight="1">
      <c r="A30" s="2"/>
      <c r="B30" s="6"/>
      <c r="C30" s="4" t="s">
        <v>42</v>
      </c>
      <c r="D30" s="6" t="s">
        <v>11</v>
      </c>
      <c r="E30" s="11">
        <v>480</v>
      </c>
      <c r="F30" s="22">
        <v>42.56</v>
      </c>
      <c r="G30" s="7">
        <f>E30*F30</f>
        <v>20428.800000000003</v>
      </c>
      <c r="H30" s="7"/>
    </row>
    <row r="31" spans="1:12" ht="18.75" customHeight="1">
      <c r="A31" s="2" t="s">
        <v>17</v>
      </c>
      <c r="B31" s="26">
        <v>73711</v>
      </c>
      <c r="C31" s="4" t="s">
        <v>75</v>
      </c>
      <c r="D31" s="6" t="s">
        <v>19</v>
      </c>
      <c r="E31" s="11">
        <v>306.39999999999998</v>
      </c>
      <c r="F31" s="7">
        <v>131.75</v>
      </c>
      <c r="G31" s="7">
        <f>E31*F31</f>
        <v>40368.199999999997</v>
      </c>
      <c r="H31" s="7"/>
    </row>
    <row r="32" spans="1:12" ht="18.75" customHeight="1">
      <c r="A32" s="2" t="s">
        <v>43</v>
      </c>
      <c r="B32" s="26">
        <v>73710</v>
      </c>
      <c r="C32" s="4" t="s">
        <v>76</v>
      </c>
      <c r="D32" s="6" t="s">
        <v>19</v>
      </c>
      <c r="E32" s="11">
        <v>225</v>
      </c>
      <c r="F32" s="7">
        <v>172.22</v>
      </c>
      <c r="G32" s="7">
        <f>E32*F32</f>
        <v>38749.5</v>
      </c>
      <c r="H32" s="7"/>
    </row>
    <row r="33" spans="1:13" ht="18.75" customHeight="1">
      <c r="A33" s="2" t="s">
        <v>45</v>
      </c>
      <c r="B33" s="26">
        <v>72945</v>
      </c>
      <c r="C33" s="4" t="s">
        <v>44</v>
      </c>
      <c r="D33" s="6" t="s">
        <v>10</v>
      </c>
      <c r="E33" s="11">
        <v>1699.2</v>
      </c>
      <c r="F33" s="7">
        <v>4.92</v>
      </c>
      <c r="G33" s="7">
        <f>E33*F33</f>
        <v>8360.0640000000003</v>
      </c>
      <c r="H33" s="7"/>
    </row>
    <row r="34" spans="1:13" ht="18.75" customHeight="1">
      <c r="A34" s="2" t="s">
        <v>47</v>
      </c>
      <c r="B34" s="26">
        <v>72943</v>
      </c>
      <c r="C34" s="4" t="s">
        <v>46</v>
      </c>
      <c r="D34" s="6" t="s">
        <v>10</v>
      </c>
      <c r="E34" s="11">
        <v>1699.2</v>
      </c>
      <c r="F34" s="7">
        <v>1.58</v>
      </c>
      <c r="G34" s="7">
        <f>E34*F34</f>
        <v>2684.7360000000003</v>
      </c>
      <c r="H34" s="7"/>
    </row>
    <row r="35" spans="1:13" s="33" customFormat="1" ht="18.75" customHeight="1">
      <c r="A35" s="29" t="s">
        <v>77</v>
      </c>
      <c r="B35" s="37">
        <v>72965</v>
      </c>
      <c r="C35" s="31" t="s">
        <v>48</v>
      </c>
      <c r="D35" s="30"/>
      <c r="E35" s="31"/>
      <c r="F35" s="32"/>
      <c r="G35" s="32"/>
      <c r="H35" s="32"/>
    </row>
    <row r="36" spans="1:13" s="33" customFormat="1" ht="18.75" customHeight="1">
      <c r="A36" s="29"/>
      <c r="B36" s="30"/>
      <c r="C36" s="31" t="s">
        <v>49</v>
      </c>
      <c r="D36" s="30" t="s">
        <v>50</v>
      </c>
      <c r="E36" s="42">
        <v>169</v>
      </c>
      <c r="F36" s="32">
        <v>242.66</v>
      </c>
      <c r="G36" s="32">
        <f>E36*F36</f>
        <v>41009.54</v>
      </c>
      <c r="H36" s="32"/>
    </row>
    <row r="37" spans="1:13" s="33" customFormat="1" ht="18.75" customHeight="1">
      <c r="A37" s="29" t="s">
        <v>79</v>
      </c>
      <c r="B37" s="43" t="s">
        <v>106</v>
      </c>
      <c r="C37" s="35" t="s">
        <v>81</v>
      </c>
      <c r="D37" s="30"/>
      <c r="E37" s="31"/>
      <c r="F37" s="32"/>
      <c r="G37" s="32"/>
      <c r="H37" s="32"/>
    </row>
    <row r="38" spans="1:13" s="33" customFormat="1" ht="18.75" customHeight="1">
      <c r="A38" s="29"/>
      <c r="B38" s="30"/>
      <c r="C38" s="35" t="s">
        <v>80</v>
      </c>
      <c r="D38" s="30" t="s">
        <v>19</v>
      </c>
      <c r="E38" s="42">
        <v>84.8</v>
      </c>
      <c r="F38" s="32">
        <v>39.68</v>
      </c>
      <c r="G38" s="32">
        <f>E38*F38</f>
        <v>3364.864</v>
      </c>
      <c r="H38" s="32">
        <f>SUM(G25:G38)</f>
        <v>158255.144</v>
      </c>
    </row>
    <row r="39" spans="1:13" ht="18.75" customHeight="1">
      <c r="A39" s="2"/>
      <c r="B39" s="6"/>
      <c r="C39" s="24"/>
      <c r="D39" s="6"/>
      <c r="E39" s="11"/>
      <c r="F39" s="7"/>
      <c r="G39" s="7"/>
      <c r="H39" s="7"/>
    </row>
    <row r="40" spans="1:13" ht="18.75" customHeight="1">
      <c r="A40" s="2">
        <v>3</v>
      </c>
      <c r="B40" s="6"/>
      <c r="C40" s="3" t="s">
        <v>67</v>
      </c>
      <c r="D40" s="6"/>
      <c r="E40" s="10"/>
      <c r="F40" s="7"/>
      <c r="G40" s="7"/>
      <c r="H40" s="7"/>
    </row>
    <row r="41" spans="1:13" s="33" customFormat="1" ht="18.75" customHeight="1">
      <c r="A41" s="29" t="s">
        <v>72</v>
      </c>
      <c r="B41" s="34">
        <v>79481</v>
      </c>
      <c r="C41" s="35" t="s">
        <v>68</v>
      </c>
      <c r="D41" s="30"/>
      <c r="E41" s="36"/>
      <c r="F41" s="32"/>
      <c r="G41" s="32"/>
      <c r="H41" s="32"/>
      <c r="M41"/>
    </row>
    <row r="42" spans="1:13" ht="18.75" customHeight="1">
      <c r="A42" s="2"/>
      <c r="B42" s="6"/>
      <c r="C42" s="24" t="s">
        <v>69</v>
      </c>
      <c r="D42" s="6" t="s">
        <v>19</v>
      </c>
      <c r="E42" s="11">
        <v>64.099999999999994</v>
      </c>
      <c r="F42" s="7">
        <v>29.48</v>
      </c>
      <c r="G42" s="7">
        <f>E42*F42</f>
        <v>1889.6679999999999</v>
      </c>
      <c r="H42" s="7"/>
    </row>
    <row r="43" spans="1:13" ht="18.75" customHeight="1">
      <c r="A43" s="2" t="s">
        <v>73</v>
      </c>
      <c r="B43" s="28">
        <v>72961</v>
      </c>
      <c r="C43" s="24" t="s">
        <v>70</v>
      </c>
      <c r="D43" s="6"/>
      <c r="E43" s="10"/>
      <c r="F43" s="7"/>
      <c r="G43" s="7"/>
      <c r="H43" s="7"/>
    </row>
    <row r="44" spans="1:13" ht="18.75" customHeight="1">
      <c r="A44" s="2"/>
      <c r="B44" s="6"/>
      <c r="C44" s="24" t="s">
        <v>71</v>
      </c>
      <c r="D44" s="6" t="s">
        <v>10</v>
      </c>
      <c r="E44" s="11">
        <v>641</v>
      </c>
      <c r="F44" s="7">
        <v>1.78</v>
      </c>
      <c r="G44" s="7">
        <f>E44*F44</f>
        <v>1140.98</v>
      </c>
      <c r="H44" s="7"/>
    </row>
    <row r="45" spans="1:13" ht="15.75">
      <c r="A45" s="1" t="s">
        <v>30</v>
      </c>
    </row>
    <row r="46" spans="1:13" ht="15.75">
      <c r="A46" s="1" t="s">
        <v>36</v>
      </c>
      <c r="C46" s="5"/>
    </row>
    <row r="47" spans="1:13" ht="15.75">
      <c r="A47" s="1" t="s">
        <v>129</v>
      </c>
      <c r="C47" s="5"/>
    </row>
    <row r="48" spans="1:13" ht="15.75">
      <c r="A48" s="1" t="s">
        <v>0</v>
      </c>
      <c r="C48" s="5" t="s">
        <v>105</v>
      </c>
    </row>
    <row r="51" spans="1:8" ht="15.75">
      <c r="C51" s="1" t="s">
        <v>13</v>
      </c>
    </row>
    <row r="53" spans="1:8" ht="15.75">
      <c r="A53" s="12" t="s">
        <v>1</v>
      </c>
      <c r="B53" s="13" t="s">
        <v>82</v>
      </c>
      <c r="C53" s="13" t="s">
        <v>2</v>
      </c>
      <c r="D53" s="13" t="s">
        <v>3</v>
      </c>
      <c r="E53" s="14" t="s">
        <v>4</v>
      </c>
      <c r="F53" s="13" t="s">
        <v>5</v>
      </c>
      <c r="G53" s="13" t="s">
        <v>7</v>
      </c>
      <c r="H53" s="15" t="s">
        <v>8</v>
      </c>
    </row>
    <row r="54" spans="1:8" ht="15.75">
      <c r="A54" s="16"/>
      <c r="B54" s="17"/>
      <c r="C54" s="17"/>
      <c r="D54" s="17"/>
      <c r="E54" s="18"/>
      <c r="F54" s="17" t="s">
        <v>6</v>
      </c>
      <c r="G54" s="17"/>
      <c r="H54" s="19"/>
    </row>
    <row r="55" spans="1:8" ht="18.75" customHeight="1">
      <c r="A55" s="23" t="s">
        <v>74</v>
      </c>
      <c r="B55" s="26" t="s">
        <v>91</v>
      </c>
      <c r="C55" s="24" t="s">
        <v>92</v>
      </c>
      <c r="D55" s="26" t="s">
        <v>19</v>
      </c>
      <c r="E55" s="11">
        <v>32.1</v>
      </c>
      <c r="F55" s="7">
        <v>135.69999999999999</v>
      </c>
      <c r="G55" s="7">
        <f>E55*F55</f>
        <v>4355.97</v>
      </c>
      <c r="H55" s="7"/>
    </row>
    <row r="56" spans="1:8" ht="18.75" customHeight="1">
      <c r="A56" s="23" t="s">
        <v>100</v>
      </c>
      <c r="B56" s="39" t="s">
        <v>90</v>
      </c>
      <c r="C56" s="24" t="s">
        <v>93</v>
      </c>
      <c r="D56" s="6"/>
      <c r="E56" s="10"/>
      <c r="F56" s="7"/>
      <c r="G56" s="7"/>
      <c r="H56" s="7"/>
    </row>
    <row r="57" spans="1:8" ht="18.75" customHeight="1">
      <c r="A57" s="2"/>
      <c r="B57" s="6"/>
      <c r="C57" s="24" t="s">
        <v>94</v>
      </c>
      <c r="D57" s="6"/>
      <c r="E57" s="10"/>
      <c r="F57" s="7"/>
      <c r="G57" s="7"/>
      <c r="H57" s="7"/>
    </row>
    <row r="58" spans="1:8" ht="18.75" customHeight="1">
      <c r="A58" s="2"/>
      <c r="B58" s="6"/>
      <c r="C58" s="24" t="s">
        <v>130</v>
      </c>
      <c r="D58" s="6"/>
      <c r="E58" s="11"/>
      <c r="F58" s="7"/>
      <c r="G58" s="7"/>
      <c r="H58" s="7"/>
    </row>
    <row r="59" spans="1:8" ht="18.75" customHeight="1">
      <c r="A59" s="2"/>
      <c r="B59" s="6"/>
      <c r="C59" s="24" t="s">
        <v>95</v>
      </c>
      <c r="D59" s="6" t="s">
        <v>10</v>
      </c>
      <c r="E59" s="11">
        <v>217.6</v>
      </c>
      <c r="F59" s="7">
        <v>58.25</v>
      </c>
      <c r="G59" s="7">
        <f>E59*F59</f>
        <v>12675.199999999999</v>
      </c>
      <c r="H59" s="7"/>
    </row>
    <row r="60" spans="1:8" ht="18.75" customHeight="1">
      <c r="A60" s="23" t="s">
        <v>102</v>
      </c>
      <c r="B60" s="39" t="s">
        <v>90</v>
      </c>
      <c r="C60" s="24" t="s">
        <v>93</v>
      </c>
      <c r="D60" s="6"/>
      <c r="E60" s="10"/>
      <c r="F60" s="7"/>
      <c r="G60" s="7"/>
      <c r="H60" s="7"/>
    </row>
    <row r="61" spans="1:8" ht="18.75" customHeight="1">
      <c r="A61" s="2"/>
      <c r="B61" s="6"/>
      <c r="C61" s="24" t="s">
        <v>96</v>
      </c>
      <c r="D61" s="6"/>
      <c r="E61" s="10"/>
      <c r="F61" s="7"/>
      <c r="G61" s="7"/>
      <c r="H61" s="7"/>
    </row>
    <row r="62" spans="1:8" ht="18.75" customHeight="1">
      <c r="A62" s="2"/>
      <c r="B62" s="6"/>
      <c r="C62" s="24" t="s">
        <v>131</v>
      </c>
      <c r="D62" s="6"/>
      <c r="E62" s="11"/>
      <c r="F62" s="7"/>
      <c r="G62" s="7"/>
      <c r="H62" s="7"/>
    </row>
    <row r="63" spans="1:8" ht="18.75" customHeight="1">
      <c r="A63" s="2"/>
      <c r="B63" s="6"/>
      <c r="C63" s="24" t="s">
        <v>97</v>
      </c>
      <c r="D63" s="6" t="s">
        <v>10</v>
      </c>
      <c r="E63" s="11">
        <v>10</v>
      </c>
      <c r="F63" s="7">
        <v>58.25</v>
      </c>
      <c r="G63" s="7">
        <f>E63*F63</f>
        <v>582.5</v>
      </c>
      <c r="H63" s="7"/>
    </row>
    <row r="64" spans="1:8" ht="18.75" customHeight="1">
      <c r="A64" s="23" t="s">
        <v>101</v>
      </c>
      <c r="B64" s="6">
        <v>68333</v>
      </c>
      <c r="C64" s="24" t="s">
        <v>98</v>
      </c>
      <c r="D64" s="6"/>
      <c r="E64" s="10"/>
      <c r="F64" s="7"/>
      <c r="G64" s="7"/>
      <c r="H64" s="7"/>
    </row>
    <row r="65" spans="1:8" ht="18.75" customHeight="1">
      <c r="A65" s="2"/>
      <c r="B65" s="6"/>
      <c r="C65" s="24" t="s">
        <v>99</v>
      </c>
      <c r="D65" s="6"/>
      <c r="E65" s="10"/>
      <c r="F65" s="7"/>
      <c r="G65" s="7"/>
      <c r="H65" s="7"/>
    </row>
    <row r="66" spans="1:8" ht="18.75" customHeight="1">
      <c r="A66" s="2"/>
      <c r="B66" s="6"/>
      <c r="C66" s="35" t="s">
        <v>103</v>
      </c>
      <c r="D66" s="6" t="s">
        <v>10</v>
      </c>
      <c r="E66" s="11">
        <v>413.4</v>
      </c>
      <c r="F66" s="7">
        <v>54.73</v>
      </c>
      <c r="G66" s="7">
        <f>E66*F66</f>
        <v>22625.381999999998</v>
      </c>
      <c r="H66" s="7">
        <f>SUM(G42:G66)</f>
        <v>43269.7</v>
      </c>
    </row>
    <row r="67" spans="1:8" ht="18.75" customHeight="1">
      <c r="A67" s="2"/>
      <c r="B67" s="6"/>
      <c r="C67" s="4"/>
      <c r="D67" s="6"/>
      <c r="E67" s="11"/>
      <c r="F67" s="7"/>
      <c r="G67" s="7"/>
      <c r="H67" s="7"/>
    </row>
    <row r="68" spans="1:8" ht="18.75" customHeight="1">
      <c r="A68" s="2">
        <v>4</v>
      </c>
      <c r="B68" s="6"/>
      <c r="C68" s="3" t="s">
        <v>52</v>
      </c>
      <c r="D68" s="6"/>
      <c r="E68" s="10"/>
      <c r="F68" s="7"/>
      <c r="G68" s="7"/>
      <c r="H68" s="7"/>
    </row>
    <row r="69" spans="1:8" ht="18.75" customHeight="1">
      <c r="A69" s="23" t="s">
        <v>53</v>
      </c>
      <c r="B69" s="39" t="s">
        <v>90</v>
      </c>
      <c r="C69" s="4" t="s">
        <v>54</v>
      </c>
      <c r="D69" s="6"/>
      <c r="E69" s="10"/>
      <c r="F69" s="7"/>
      <c r="G69" s="7"/>
      <c r="H69" s="7"/>
    </row>
    <row r="70" spans="1:8" ht="18.75" customHeight="1">
      <c r="A70" s="2"/>
      <c r="B70" s="6"/>
      <c r="C70" s="4" t="s">
        <v>55</v>
      </c>
      <c r="D70" s="6"/>
      <c r="E70" s="10"/>
      <c r="F70" s="7"/>
      <c r="G70" s="7"/>
      <c r="H70" s="7"/>
    </row>
    <row r="71" spans="1:8" ht="18.75" customHeight="1">
      <c r="A71" s="2"/>
      <c r="B71" s="6"/>
      <c r="C71" s="4" t="s">
        <v>56</v>
      </c>
      <c r="D71" s="6"/>
      <c r="E71" s="10"/>
      <c r="F71" s="7"/>
      <c r="G71" s="7"/>
      <c r="H71" s="7"/>
    </row>
    <row r="72" spans="1:8" ht="18.75" customHeight="1">
      <c r="A72" s="2"/>
      <c r="B72" s="6"/>
      <c r="C72" s="4" t="s">
        <v>57</v>
      </c>
      <c r="D72" s="6"/>
      <c r="E72" s="10"/>
      <c r="F72" s="7"/>
      <c r="G72" s="7"/>
      <c r="H72" s="7"/>
    </row>
    <row r="73" spans="1:8" ht="18.75" customHeight="1">
      <c r="A73" s="2"/>
      <c r="B73" s="6"/>
      <c r="C73" s="4" t="s">
        <v>58</v>
      </c>
      <c r="D73" s="6" t="s">
        <v>59</v>
      </c>
      <c r="E73" s="10">
        <v>1</v>
      </c>
      <c r="F73" s="7">
        <v>326.08</v>
      </c>
      <c r="G73" s="7">
        <f>E73*F73</f>
        <v>326.08</v>
      </c>
      <c r="H73" s="7"/>
    </row>
    <row r="74" spans="1:8" ht="18.75" customHeight="1">
      <c r="A74" s="23" t="s">
        <v>104</v>
      </c>
      <c r="B74" s="39" t="s">
        <v>90</v>
      </c>
      <c r="C74" s="24" t="s">
        <v>65</v>
      </c>
      <c r="D74" s="6"/>
      <c r="E74" s="10"/>
      <c r="F74" s="7"/>
      <c r="G74" s="7"/>
      <c r="H74" s="7"/>
    </row>
    <row r="75" spans="1:8" ht="18.75" customHeight="1">
      <c r="A75" s="2"/>
      <c r="B75" s="6"/>
      <c r="C75" s="4" t="s">
        <v>55</v>
      </c>
      <c r="D75" s="6"/>
      <c r="E75" s="10"/>
      <c r="F75" s="7"/>
      <c r="G75" s="7"/>
      <c r="H75" s="7"/>
    </row>
    <row r="76" spans="1:8" ht="18.75" customHeight="1">
      <c r="A76" s="2"/>
      <c r="B76" s="6"/>
      <c r="C76" s="24" t="s">
        <v>61</v>
      </c>
      <c r="D76" s="6"/>
      <c r="E76" s="10"/>
      <c r="F76" s="7"/>
      <c r="G76" s="7"/>
      <c r="H76" s="7"/>
    </row>
    <row r="77" spans="1:8" ht="18.75" customHeight="1">
      <c r="A77" s="2"/>
      <c r="B77" s="6"/>
      <c r="C77" s="24" t="s">
        <v>66</v>
      </c>
      <c r="D77" s="6"/>
      <c r="E77" s="10"/>
      <c r="F77" s="7"/>
      <c r="G77" s="7"/>
      <c r="H77" s="7"/>
    </row>
    <row r="78" spans="1:8" ht="18.75" customHeight="1">
      <c r="A78" s="2"/>
      <c r="B78" s="6"/>
      <c r="C78" s="4" t="s">
        <v>58</v>
      </c>
      <c r="D78" s="6" t="s">
        <v>59</v>
      </c>
      <c r="E78" s="10">
        <v>1</v>
      </c>
      <c r="F78" s="7">
        <v>361.85</v>
      </c>
      <c r="G78" s="7">
        <f>E78*F78</f>
        <v>361.85</v>
      </c>
      <c r="H78" s="7"/>
    </row>
    <row r="79" spans="1:8" ht="18.75" customHeight="1">
      <c r="A79" s="23" t="s">
        <v>60</v>
      </c>
      <c r="B79" s="39">
        <v>72947</v>
      </c>
      <c r="C79" s="4" t="s">
        <v>62</v>
      </c>
      <c r="D79" s="6"/>
      <c r="E79" s="10"/>
      <c r="F79" s="7"/>
      <c r="G79" s="7"/>
      <c r="H79" s="7"/>
    </row>
    <row r="80" spans="1:8" ht="18.75" customHeight="1">
      <c r="A80" s="2"/>
      <c r="B80" s="6"/>
      <c r="C80" s="4" t="s">
        <v>63</v>
      </c>
      <c r="D80" s="6"/>
      <c r="E80" s="11"/>
      <c r="F80" s="7"/>
      <c r="G80" s="7"/>
      <c r="H80" s="7"/>
    </row>
    <row r="81" spans="1:11" ht="18.75" customHeight="1">
      <c r="A81" s="2"/>
      <c r="B81" s="6"/>
      <c r="C81" s="4" t="s">
        <v>64</v>
      </c>
      <c r="D81" s="6" t="s">
        <v>10</v>
      </c>
      <c r="E81" s="25">
        <v>29.9</v>
      </c>
      <c r="F81" s="7">
        <v>20.27</v>
      </c>
      <c r="G81" s="7">
        <f>E81*F81</f>
        <v>606.07299999999998</v>
      </c>
      <c r="H81" s="7">
        <f>SUM(G70:G81)</f>
        <v>1294.0030000000002</v>
      </c>
    </row>
    <row r="82" spans="1:11" ht="18.75" customHeight="1">
      <c r="A82" s="2"/>
      <c r="B82" s="6"/>
      <c r="C82" s="4"/>
      <c r="D82" s="6"/>
      <c r="E82" s="11"/>
      <c r="F82" s="7"/>
      <c r="G82" s="7"/>
      <c r="H82" s="7"/>
    </row>
    <row r="83" spans="1:11" ht="18.75" customHeight="1">
      <c r="A83" s="4"/>
      <c r="B83" s="4"/>
      <c r="C83" s="4"/>
      <c r="D83" s="4"/>
      <c r="E83" s="10"/>
      <c r="F83" s="7"/>
      <c r="G83" s="8" t="s">
        <v>8</v>
      </c>
      <c r="H83" s="7">
        <f>SUM(H11:H81)</f>
        <v>258593.09400000001</v>
      </c>
    </row>
    <row r="84" spans="1:11">
      <c r="C84" t="s">
        <v>78</v>
      </c>
      <c r="E84"/>
    </row>
    <row r="85" spans="1:11">
      <c r="C85" t="s">
        <v>51</v>
      </c>
      <c r="E85"/>
    </row>
    <row r="86" spans="1:11">
      <c r="C86" t="s">
        <v>132</v>
      </c>
      <c r="E86"/>
      <c r="K86" s="38"/>
    </row>
  </sheetData>
  <phoneticPr fontId="0" type="noConversion"/>
  <pageMargins left="0.98425196850393704" right="0.39370078740157483" top="1.1811023622047245" bottom="0.98425196850393704" header="0.51181102362204722" footer="0.51181102362204722"/>
  <pageSetup paperSize="9" scale="88" orientation="portrait" horizontalDpi="300" r:id="rId1"/>
  <headerFooter alignWithMargins="0"/>
  <rowBreaks count="1" manualBreakCount="1"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E6:AA56"/>
  <sheetViews>
    <sheetView topLeftCell="A22" workbookViewId="0">
      <selection activeCell="K27" sqref="K27"/>
    </sheetView>
  </sheetViews>
  <sheetFormatPr defaultRowHeight="12.75"/>
  <cols>
    <col min="13" max="13" width="11.42578125" bestFit="1" customWidth="1"/>
    <col min="14" max="14" width="11.7109375" bestFit="1" customWidth="1"/>
  </cols>
  <sheetData>
    <row r="6" spans="13:27">
      <c r="W6" t="s">
        <v>111</v>
      </c>
    </row>
    <row r="7" spans="13:27">
      <c r="P7" t="s">
        <v>107</v>
      </c>
    </row>
    <row r="8" spans="13:27">
      <c r="M8" t="s">
        <v>108</v>
      </c>
      <c r="N8" t="s">
        <v>109</v>
      </c>
      <c r="O8" t="s">
        <v>110</v>
      </c>
      <c r="W8" t="s">
        <v>112</v>
      </c>
      <c r="Y8" t="s">
        <v>113</v>
      </c>
    </row>
    <row r="9" spans="13:27">
      <c r="M9">
        <v>1.1000000000000001</v>
      </c>
      <c r="N9">
        <v>15</v>
      </c>
      <c r="O9">
        <f>0.4+0.6</f>
        <v>1</v>
      </c>
      <c r="R9">
        <f>M9*N9*O9</f>
        <v>16.5</v>
      </c>
      <c r="W9">
        <f>0.3+2*Y9</f>
        <v>0.36</v>
      </c>
      <c r="Y9">
        <v>0.03</v>
      </c>
      <c r="AA9">
        <f>(PI()*W9*W9)/4</f>
        <v>0.1017876019763093</v>
      </c>
    </row>
    <row r="10" spans="13:27">
      <c r="M10">
        <v>1.1000000000000001</v>
      </c>
      <c r="N10">
        <v>29</v>
      </c>
      <c r="O10">
        <f t="shared" ref="O10:O14" si="0">0.4+0.6</f>
        <v>1</v>
      </c>
      <c r="R10">
        <f t="shared" ref="R10:R24" si="1">M10*N10*O10</f>
        <v>31.900000000000002</v>
      </c>
      <c r="W10">
        <f>0.4+2*Y10</f>
        <v>0.48000000000000004</v>
      </c>
      <c r="Y10">
        <v>0.04</v>
      </c>
      <c r="AA10">
        <f>(PI()*W10*W10)/4</f>
        <v>0.1809557368467721</v>
      </c>
    </row>
    <row r="11" spans="13:27">
      <c r="M11">
        <v>1.1000000000000001</v>
      </c>
      <c r="N11">
        <v>30</v>
      </c>
      <c r="O11">
        <f t="shared" si="0"/>
        <v>1</v>
      </c>
      <c r="R11">
        <f t="shared" si="1"/>
        <v>33</v>
      </c>
      <c r="W11">
        <f>0.5+2*Y11</f>
        <v>0.6</v>
      </c>
      <c r="Y11">
        <v>0.05</v>
      </c>
      <c r="AA11">
        <f>(PI()*W11*W11)/4</f>
        <v>0.28274333882308139</v>
      </c>
    </row>
    <row r="12" spans="13:27">
      <c r="M12">
        <v>1.1000000000000001</v>
      </c>
      <c r="N12">
        <v>33</v>
      </c>
      <c r="O12">
        <f t="shared" si="0"/>
        <v>1</v>
      </c>
      <c r="R12">
        <f t="shared" si="1"/>
        <v>36.300000000000004</v>
      </c>
      <c r="W12">
        <f>0.6+2*Y12</f>
        <v>0.72</v>
      </c>
      <c r="Y12">
        <v>0.06</v>
      </c>
      <c r="AA12">
        <f>(PI()*W12*W12)/4</f>
        <v>0.40715040790523721</v>
      </c>
    </row>
    <row r="13" spans="13:27">
      <c r="M13">
        <v>1.1000000000000001</v>
      </c>
      <c r="N13">
        <v>30</v>
      </c>
      <c r="O13">
        <f t="shared" si="0"/>
        <v>1</v>
      </c>
      <c r="R13">
        <f t="shared" si="1"/>
        <v>33</v>
      </c>
    </row>
    <row r="14" spans="13:27">
      <c r="M14">
        <f>(1.1+1.2)/2</f>
        <v>1.1499999999999999</v>
      </c>
      <c r="N14">
        <v>23</v>
      </c>
      <c r="O14">
        <f t="shared" si="0"/>
        <v>1</v>
      </c>
      <c r="R14">
        <f t="shared" si="1"/>
        <v>26.45</v>
      </c>
    </row>
    <row r="15" spans="13:27">
      <c r="M15">
        <f>(1.2+1.39)/2</f>
        <v>1.2949999999999999</v>
      </c>
      <c r="N15">
        <v>24</v>
      </c>
      <c r="O15">
        <v>1.1000000000000001</v>
      </c>
      <c r="R15">
        <f t="shared" si="1"/>
        <v>34.188000000000002</v>
      </c>
    </row>
    <row r="16" spans="13:27">
      <c r="M16">
        <f>(1.52+1.39)/2</f>
        <v>1.4550000000000001</v>
      </c>
      <c r="N16">
        <v>8</v>
      </c>
      <c r="O16">
        <v>1.1000000000000001</v>
      </c>
      <c r="R16">
        <f t="shared" si="1"/>
        <v>12.804000000000002</v>
      </c>
    </row>
    <row r="17" spans="13:25">
      <c r="M17">
        <v>0.55000000000000004</v>
      </c>
      <c r="N17">
        <v>6</v>
      </c>
      <c r="O17">
        <v>0.9</v>
      </c>
      <c r="R17">
        <f t="shared" si="1"/>
        <v>2.97</v>
      </c>
    </row>
    <row r="18" spans="13:25">
      <c r="M18">
        <v>0.55000000000000004</v>
      </c>
      <c r="N18">
        <v>6</v>
      </c>
      <c r="O18">
        <v>0.9</v>
      </c>
      <c r="R18">
        <f t="shared" si="1"/>
        <v>2.97</v>
      </c>
    </row>
    <row r="19" spans="13:25">
      <c r="M19">
        <v>0.55000000000000004</v>
      </c>
      <c r="N19">
        <v>6</v>
      </c>
      <c r="O19">
        <v>0.9</v>
      </c>
      <c r="R19">
        <f t="shared" si="1"/>
        <v>2.97</v>
      </c>
    </row>
    <row r="20" spans="13:25">
      <c r="M20">
        <v>0.55000000000000004</v>
      </c>
      <c r="N20">
        <v>6</v>
      </c>
      <c r="O20">
        <v>0.9</v>
      </c>
      <c r="R20">
        <f t="shared" si="1"/>
        <v>2.97</v>
      </c>
    </row>
    <row r="21" spans="13:25">
      <c r="M21">
        <v>0.55000000000000004</v>
      </c>
      <c r="N21">
        <v>6</v>
      </c>
      <c r="O21">
        <v>0.9</v>
      </c>
      <c r="R21">
        <f t="shared" si="1"/>
        <v>2.97</v>
      </c>
    </row>
    <row r="22" spans="13:25">
      <c r="M22">
        <v>0.55000000000000004</v>
      </c>
      <c r="N22">
        <v>6</v>
      </c>
      <c r="O22">
        <v>0.9</v>
      </c>
      <c r="R22">
        <f t="shared" si="1"/>
        <v>2.97</v>
      </c>
    </row>
    <row r="23" spans="13:25">
      <c r="M23">
        <f>(1.66+1.52)/2</f>
        <v>1.5899999999999999</v>
      </c>
      <c r="N23">
        <v>63</v>
      </c>
      <c r="O23">
        <v>1.2</v>
      </c>
      <c r="R23">
        <f t="shared" si="1"/>
        <v>120.20399999999998</v>
      </c>
      <c r="Y23">
        <f>401.4/453*100</f>
        <v>88.609271523178805</v>
      </c>
    </row>
    <row r="24" spans="13:25">
      <c r="M24">
        <f>(1.66+1.45)/2</f>
        <v>1.5549999999999999</v>
      </c>
      <c r="N24">
        <v>21</v>
      </c>
      <c r="O24">
        <v>1.2</v>
      </c>
      <c r="R24">
        <f t="shared" si="1"/>
        <v>39.186</v>
      </c>
      <c r="Y24">
        <f>325.5/365*100</f>
        <v>89.178082191780817</v>
      </c>
    </row>
    <row r="31" spans="13:25">
      <c r="R31">
        <f>SUM(R9:R24)</f>
        <v>401.35199999999998</v>
      </c>
      <c r="T31">
        <f t="shared" ref="T31:T36" si="2">N9*$AA$10</f>
        <v>2.7143360527015816</v>
      </c>
    </row>
    <row r="32" spans="13:25">
      <c r="T32">
        <f t="shared" si="2"/>
        <v>5.2477163685563912</v>
      </c>
    </row>
    <row r="33" spans="5:20">
      <c r="T33">
        <f t="shared" si="2"/>
        <v>5.4286721054031633</v>
      </c>
    </row>
    <row r="34" spans="5:20">
      <c r="E34" t="s">
        <v>125</v>
      </c>
      <c r="K34" t="s">
        <v>126</v>
      </c>
      <c r="M34" t="s">
        <v>126</v>
      </c>
      <c r="T34">
        <f t="shared" si="2"/>
        <v>5.9715393159434793</v>
      </c>
    </row>
    <row r="35" spans="5:20">
      <c r="E35" t="s">
        <v>114</v>
      </c>
      <c r="H35" t="s">
        <v>115</v>
      </c>
      <c r="K35" t="s">
        <v>116</v>
      </c>
      <c r="M35" t="s">
        <v>117</v>
      </c>
      <c r="T35">
        <f t="shared" si="2"/>
        <v>5.4286721054031633</v>
      </c>
    </row>
    <row r="36" spans="5:20">
      <c r="E36">
        <f>240*7.7</f>
        <v>1848</v>
      </c>
      <c r="H36">
        <f>12*20*2</f>
        <v>480</v>
      </c>
      <c r="K36">
        <f>240*((7.34+7.68)*0.17/2)</f>
        <v>306.40800000000002</v>
      </c>
      <c r="M36">
        <f>240*((7.34+7.08)*0.13/2)</f>
        <v>224.952</v>
      </c>
      <c r="R36">
        <f>R31-SUM(T30:T46)</f>
        <v>325.48630732699075</v>
      </c>
      <c r="T36">
        <f t="shared" si="2"/>
        <v>4.1619819474757582</v>
      </c>
    </row>
    <row r="37" spans="5:20">
      <c r="T37">
        <f>N17*$AA$9</f>
        <v>0.61072561185785579</v>
      </c>
    </row>
    <row r="38" spans="5:20">
      <c r="T38">
        <f t="shared" ref="T38:T41" si="3">N18*$AA$9</f>
        <v>0.61072561185785579</v>
      </c>
    </row>
    <row r="39" spans="5:20">
      <c r="E39" t="s">
        <v>119</v>
      </c>
      <c r="T39">
        <f t="shared" si="3"/>
        <v>0.61072561185785579</v>
      </c>
    </row>
    <row r="40" spans="5:20">
      <c r="E40" t="s">
        <v>118</v>
      </c>
      <c r="I40" t="s">
        <v>120</v>
      </c>
      <c r="K40" t="s">
        <v>121</v>
      </c>
      <c r="T40">
        <f t="shared" si="3"/>
        <v>0.61072561185785579</v>
      </c>
    </row>
    <row r="41" spans="5:20">
      <c r="I41">
        <f>329.8/466.665</f>
        <v>0.70671680970289175</v>
      </c>
      <c r="K41">
        <f>164.9/466.665</f>
        <v>0.35335840485144587</v>
      </c>
      <c r="M41" s="44"/>
      <c r="T41">
        <f t="shared" si="3"/>
        <v>0.61072561185785579</v>
      </c>
    </row>
    <row r="42" spans="5:20">
      <c r="E42">
        <f>240*7.08</f>
        <v>1699.2</v>
      </c>
      <c r="I42">
        <f>I41*240</f>
        <v>169.61203432869402</v>
      </c>
      <c r="K42">
        <f>K41*240</f>
        <v>84.806017164347011</v>
      </c>
      <c r="T42">
        <f>N22*$AA$9</f>
        <v>0.61072561185785579</v>
      </c>
    </row>
    <row r="43" spans="5:20">
      <c r="T43">
        <f>N15*$AA$11</f>
        <v>6.7858401317539538</v>
      </c>
    </row>
    <row r="44" spans="5:20">
      <c r="I44">
        <f>240*((7.08+7)*0.04/2)</f>
        <v>67.584000000000003</v>
      </c>
      <c r="J44">
        <f>I44*2.5</f>
        <v>168.96</v>
      </c>
      <c r="T44">
        <f>N16*$AA$11</f>
        <v>2.2619467105846511</v>
      </c>
    </row>
    <row r="45" spans="5:20">
      <c r="E45" t="s">
        <v>122</v>
      </c>
      <c r="G45" t="s">
        <v>123</v>
      </c>
      <c r="I45" t="s">
        <v>124</v>
      </c>
      <c r="T45">
        <f>$AA$12*N23</f>
        <v>25.650475698029943</v>
      </c>
    </row>
    <row r="46" spans="5:20">
      <c r="T46">
        <f>$AA$12*N24</f>
        <v>8.5501585660099817</v>
      </c>
    </row>
    <row r="47" spans="5:20">
      <c r="E47">
        <f>H36*1.35*0.1</f>
        <v>64.8</v>
      </c>
      <c r="G47">
        <f>240-13.6-15.12-9.54-8.3</f>
        <v>193.44</v>
      </c>
      <c r="I47">
        <f>240*0.12</f>
        <v>28.799999999999997</v>
      </c>
    </row>
    <row r="48" spans="5:20">
      <c r="I48">
        <f>3.75*0.3</f>
        <v>1.125</v>
      </c>
    </row>
    <row r="49" spans="13:17">
      <c r="M49">
        <f>466.665*0.12</f>
        <v>55.9998</v>
      </c>
      <c r="O49">
        <f>0.3*3</f>
        <v>0.89999999999999991</v>
      </c>
      <c r="Q49">
        <f>O49*12</f>
        <v>10.799999999999999</v>
      </c>
    </row>
    <row r="50" spans="13:17">
      <c r="M50">
        <v>3</v>
      </c>
      <c r="Q50">
        <f>2.32*0.3</f>
        <v>0.69599999999999995</v>
      </c>
    </row>
    <row r="51" spans="13:17">
      <c r="M51">
        <v>1.35</v>
      </c>
      <c r="Q51">
        <f>1.617*0.3</f>
        <v>0.48509999999999998</v>
      </c>
    </row>
    <row r="52" spans="13:17">
      <c r="M52">
        <v>1.35</v>
      </c>
      <c r="Q52">
        <f>1.013*0.3</f>
        <v>0.30389999999999995</v>
      </c>
    </row>
    <row r="53" spans="13:17">
      <c r="Q53">
        <f>0.862*0.12</f>
        <v>0.10343999999999999</v>
      </c>
    </row>
    <row r="54" spans="13:17">
      <c r="Q54">
        <f>2*0.3*3.54</f>
        <v>2.1240000000000001</v>
      </c>
    </row>
    <row r="55" spans="13:17">
      <c r="Q55">
        <f>SUM(Q49:Q53)</f>
        <v>12.388439999999999</v>
      </c>
    </row>
    <row r="56" spans="13:17">
      <c r="Q56">
        <f>Q55*2</f>
        <v>24.776879999999998</v>
      </c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Granfpolis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Sueli</dc:creator>
  <cp:lastModifiedBy>user</cp:lastModifiedBy>
  <cp:lastPrinted>2015-03-05T11:35:43Z</cp:lastPrinted>
  <dcterms:created xsi:type="dcterms:W3CDTF">2005-09-12T13:11:50Z</dcterms:created>
  <dcterms:modified xsi:type="dcterms:W3CDTF">2015-03-05T11:37:29Z</dcterms:modified>
</cp:coreProperties>
</file>